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52511"/>
</workbook>
</file>

<file path=xl/calcChain.xml><?xml version="1.0" encoding="utf-8"?>
<calcChain xmlns="http://schemas.openxmlformats.org/spreadsheetml/2006/main">
  <c r="G8" i="1" l="1"/>
  <c r="G7" i="1" l="1"/>
  <c r="G6" i="1" l="1"/>
  <c r="E9" i="1" l="1"/>
  <c r="E6" i="1"/>
  <c r="E5" i="1" s="1"/>
  <c r="E12" i="1" s="1"/>
  <c r="H9" i="1" l="1"/>
  <c r="I9" i="1"/>
  <c r="J9" i="1"/>
  <c r="K9" i="1"/>
  <c r="G9" i="1"/>
  <c r="H6" i="1"/>
  <c r="I6" i="1"/>
  <c r="J6" i="1"/>
  <c r="K6" i="1"/>
  <c r="I5" i="1" l="1"/>
  <c r="I12" i="1" s="1"/>
  <c r="J5" i="1"/>
  <c r="J12" i="1" s="1"/>
  <c r="K5" i="1"/>
  <c r="K12" i="1" s="1"/>
  <c r="H5" i="1"/>
  <c r="H12" i="1" s="1"/>
  <c r="G5" i="1"/>
  <c r="G12" i="1" s="1"/>
  <c r="F10" i="1"/>
  <c r="F9" i="1" s="1"/>
  <c r="F8" i="1"/>
  <c r="F7" i="1"/>
  <c r="F6" i="1" s="1"/>
  <c r="F5" i="1" l="1"/>
  <c r="F12" i="1" s="1"/>
</calcChain>
</file>

<file path=xl/sharedStrings.xml><?xml version="1.0" encoding="utf-8"?>
<sst xmlns="http://schemas.openxmlformats.org/spreadsheetml/2006/main" count="59" uniqueCount="37">
  <si>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</si>
  <si>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</si>
  <si>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</si>
  <si>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</si>
  <si>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</si>
  <si>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</si>
  <si>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Муниципальные автомобильные дороги, соответствующие требованиям по безопасности дорожного движения</t>
  </si>
  <si>
    <t>В пределах финансовых средств, предусмотренных на основную деятельность ответственных за исполнение мероприятия</t>
  </si>
  <si>
    <t>Акт выполненных работ (КС-2), справка о стоимости выполненных работ  и затрат (КС-3)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</si>
  <si>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</si>
  <si>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</si>
  <si>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</si>
  <si>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</si>
  <si>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r>
      <rPr>
        <b/>
        <i/>
        <sz val="12"/>
        <color theme="1"/>
        <rFont val="Times New Roman"/>
        <family val="1"/>
        <charset val="204"/>
      </rPr>
      <t xml:space="preserve">ЗАДАЧА 1. </t>
    </r>
    <r>
      <rPr>
        <sz val="12"/>
        <color theme="1"/>
        <rFont val="Times New Roman"/>
        <family val="1"/>
        <charset val="204"/>
      </rPr>
      <t>Обеспечение выполнения работ по содержанию муниципальных автомобильных дорог в соответствии с установленными нормативными документами, устанавливающие требования к качеству выполняемых работ и применяемых материалов</t>
    </r>
  </si>
  <si>
    <t>2017-2021 гг.</t>
  </si>
  <si>
    <t xml:space="preserve">Средства бюджета городского округа Электросталь Московской области </t>
  </si>
  <si>
    <r>
      <rPr>
        <b/>
        <i/>
        <sz val="12"/>
        <color theme="1"/>
        <rFont val="Times New Roman"/>
        <family val="1"/>
        <charset val="204"/>
      </rPr>
      <t xml:space="preserve">ОСНОВНОЕ 
МЕРОПРИЯТИЕ 1 </t>
    </r>
    <r>
      <rPr>
        <sz val="12"/>
        <color theme="1"/>
        <rFont val="Times New Roman"/>
        <family val="1"/>
        <charset val="204"/>
      </rPr>
      <t xml:space="preserve">
Выполнение работ по содержанию муниципальных автомобильных дорог</t>
    </r>
  </si>
  <si>
    <r>
      <t xml:space="preserve">Мероприятие 1.1.  </t>
    </r>
    <r>
      <rPr>
        <sz val="12"/>
        <color theme="1"/>
        <rFont val="Times New Roman"/>
        <family val="1"/>
        <charset val="204"/>
      </rPr>
      <t>Выполнение работ по зимнему содержанию муниципальных автомобильных дорог</t>
    </r>
  </si>
  <si>
    <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летнему содержанию муниципальных автомобильных дорог</t>
    </r>
  </si>
  <si>
    <r>
      <t xml:space="preserve">ОСНОВНОЕ 
МЕРОПРИЯТИЕ 2. </t>
    </r>
    <r>
      <rPr>
        <sz val="12"/>
        <color theme="1"/>
        <rFont val="Times New Roman"/>
        <family val="1"/>
        <charset val="204"/>
      </rPr>
      <t>Работы по устройству недостающих подводящих тротуаров около наземных пешеходных переходов</t>
    </r>
  </si>
  <si>
    <r>
      <t xml:space="preserve">Мероприятие 2.2. </t>
    </r>
    <r>
      <rPr>
        <sz val="12"/>
        <color theme="1"/>
        <rFont val="Times New Roman"/>
        <family val="1"/>
        <charset val="204"/>
      </rPr>
      <t>Выполнение работ по устройству недостающих подводящих тротуаров около наземных пешеходных переходов</t>
    </r>
    <r>
      <rPr>
        <b/>
        <i/>
        <sz val="12"/>
        <color theme="1"/>
        <rFont val="Times New Roman"/>
        <family val="1"/>
        <charset val="204"/>
      </rPr>
      <t xml:space="preserve">  </t>
    </r>
  </si>
  <si>
    <r>
      <t xml:space="preserve">Мероприятие 2.3  </t>
    </r>
    <r>
      <rPr>
        <sz val="12"/>
        <color theme="1"/>
        <rFont val="Times New Roman"/>
        <family val="1"/>
        <charset val="204"/>
      </rPr>
      <t>Прием выполненных работ</t>
    </r>
  </si>
  <si>
    <t>УГЖКХ,
МУ «УМЗ»</t>
  </si>
  <si>
    <t>2021
год</t>
  </si>
  <si>
    <t>2020
год</t>
  </si>
  <si>
    <t>2019
год</t>
  </si>
  <si>
    <t>2018
год</t>
  </si>
  <si>
    <t>2017
год</t>
  </si>
  <si>
    <t>4 Перечень мероприятий подпрограммы</t>
  </si>
  <si>
    <t>1.1</t>
  </si>
  <si>
    <t>1.1.1</t>
  </si>
  <si>
    <t>1.1.2</t>
  </si>
  <si>
    <t>1.2</t>
  </si>
  <si>
    <t>1.2.2</t>
  </si>
  <si>
    <t>1.2.3</t>
  </si>
  <si>
    <t>Устройство недостающих подводящих тротуаров</t>
  </si>
  <si>
    <t>Устройство недостающих подводящих тротуаров по ул. Горького до дома №82 по улице Красная в городском округе Электросталь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</si>
</sst>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4" fontId="3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4" xfId="0" applyFont="1" applyFill="1" applyBorder="1" applyAlignment="1">
      <alignment horizontal="right" vertical="top"/>
    </xf>
    <xf numFmtId="0" fontId="2" fillId="0" borderId="6" xfId="0" applyFont="1" applyFill="1" applyBorder="1" applyAlignment="1">
      <alignment horizontal="right" vertical="top"/>
    </xf>
    <xf numFmtId="0" fontId="2" fillId="0" borderId="5" xfId="0" applyFont="1" applyFill="1" applyBorder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view="pageLayout" zoomScale="60" zoomScaleNormal="60" zoomScalePageLayoutView="60" workbookViewId="0">
      <selection activeCell="M10" sqref="M10"/>
    </sheetView>
  </sheetViews>
  <sheetFormatPr defaultRowHeight="15" x14ac:dyDescent="0.25"/>
  <cols>
    <col min="1" max="1" width="5.7109375" customWidth="1"/>
    <col min="2" max="2" width="33.5703125" customWidth="1"/>
    <col min="3" max="3" width="17.85546875" customWidth="1"/>
    <col min="4" max="4" width="22.42578125" customWidth="1"/>
    <col min="5" max="5" width="23" customWidth="1"/>
    <col min="6" max="6" width="14.7109375" customWidth="1"/>
    <col min="7" max="7" width="14.140625" customWidth="1"/>
    <col min="8" max="9" width="15.28515625" customWidth="1"/>
    <col min="10" max="10" width="14.140625" customWidth="1"/>
    <col min="11" max="11" width="17" customWidth="1"/>
    <col min="12" max="12" width="16" customWidth="1"/>
    <col min="13" max="13" width="20.28515625" customWidth="1"/>
  </cols>
  <sheetData>
    <row r="1" spans="1:13" ht="22.5" customHeight="1" x14ac:dyDescent="0.3">
      <c r="A1" s="27" t="s">
        <v>28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3" spans="1:13" ht="15.75" x14ac:dyDescent="0.25">
      <c r="A3" s="31" t="s">
        <v>10</v>
      </c>
      <c r="B3" s="31" t="s">
        <v>12</v>
      </c>
      <c r="C3" s="31" t="s">
        <v>0</v>
      </c>
      <c r="D3" s="31" t="s">
        <v>1</v>
      </c>
      <c r="E3" s="31" t="s">
        <v>2</v>
      </c>
      <c r="F3" s="36" t="s">
        <v>3</v>
      </c>
      <c r="G3" s="36"/>
      <c r="H3" s="36"/>
      <c r="I3" s="36"/>
      <c r="J3" s="36"/>
      <c r="K3" s="36"/>
      <c r="L3" s="31" t="s">
        <v>4</v>
      </c>
      <c r="M3" s="31" t="s">
        <v>5</v>
      </c>
    </row>
    <row r="4" spans="1:13" ht="60.6" customHeight="1" x14ac:dyDescent="0.25">
      <c r="A4" s="32"/>
      <c r="B4" s="32"/>
      <c r="C4" s="32"/>
      <c r="D4" s="32"/>
      <c r="E4" s="32"/>
      <c r="F4" s="1" t="s">
        <v>11</v>
      </c>
      <c r="G4" s="1" t="s">
        <v>27</v>
      </c>
      <c r="H4" s="1" t="s">
        <v>26</v>
      </c>
      <c r="I4" s="1" t="s">
        <v>25</v>
      </c>
      <c r="J4" s="1" t="s">
        <v>24</v>
      </c>
      <c r="K4" s="1" t="s">
        <v>23</v>
      </c>
      <c r="L4" s="32"/>
      <c r="M4" s="32"/>
    </row>
    <row r="5" spans="1:13" ht="144.6" customHeight="1" x14ac:dyDescent="0.25">
      <c r="A5" s="4">
        <v>1</v>
      </c>
      <c r="B5" s="2" t="s">
        <v>13</v>
      </c>
      <c r="C5" s="3" t="s">
        <v>14</v>
      </c>
      <c r="D5" s="1" t="s">
        <v>15</v>
      </c>
      <c r="E5" s="19">
        <f>E6+E9</f>
        <v>68010.53</v>
      </c>
      <c r="F5" s="19">
        <f>IF(G5+H5+I5+J5+K5=F6+F9,G5+H5+I5+J5+K5,"ошибка")</f>
        <v>387645.1</v>
      </c>
      <c r="G5" s="19">
        <f>G6+G9</f>
        <v>83045.100000000006</v>
      </c>
      <c r="H5" s="19">
        <f t="shared" ref="H5:K5" si="0">H6+H9</f>
        <v>75400</v>
      </c>
      <c r="I5" s="19">
        <f t="shared" si="0"/>
        <v>76400</v>
      </c>
      <c r="J5" s="19">
        <f t="shared" si="0"/>
        <v>76400</v>
      </c>
      <c r="K5" s="19">
        <f t="shared" si="0"/>
        <v>76400</v>
      </c>
      <c r="L5" s="1" t="s">
        <v>22</v>
      </c>
      <c r="M5" s="2" t="s">
        <v>6</v>
      </c>
    </row>
    <row r="6" spans="1:13" ht="132" customHeight="1" x14ac:dyDescent="0.25">
      <c r="A6" s="6" t="s">
        <v>29</v>
      </c>
      <c r="B6" s="7" t="s">
        <v>16</v>
      </c>
      <c r="C6" s="8" t="s">
        <v>14</v>
      </c>
      <c r="D6" s="9" t="s">
        <v>15</v>
      </c>
      <c r="E6" s="19">
        <f>E7+E8</f>
        <v>67625.53</v>
      </c>
      <c r="F6" s="19">
        <f>IF(G6+H6+I6+J6+K6=F7+F8,G6+H6+I6+J6+K6,"ошибка")</f>
        <v>385645.1</v>
      </c>
      <c r="G6" s="25">
        <f>G7+G8</f>
        <v>82645.100000000006</v>
      </c>
      <c r="H6" s="20">
        <f t="shared" ref="H6:K6" si="1">H7+H8</f>
        <v>75000</v>
      </c>
      <c r="I6" s="19">
        <f t="shared" si="1"/>
        <v>76000</v>
      </c>
      <c r="J6" s="19">
        <f t="shared" si="1"/>
        <v>76000</v>
      </c>
      <c r="K6" s="19">
        <f t="shared" si="1"/>
        <v>76000</v>
      </c>
      <c r="L6" s="9" t="s">
        <v>22</v>
      </c>
      <c r="M6" s="10" t="s">
        <v>6</v>
      </c>
    </row>
    <row r="7" spans="1:13" ht="126" x14ac:dyDescent="0.25">
      <c r="A7" s="11" t="s">
        <v>30</v>
      </c>
      <c r="B7" s="12" t="s">
        <v>17</v>
      </c>
      <c r="C7" s="8" t="s">
        <v>14</v>
      </c>
      <c r="D7" s="9" t="s">
        <v>15</v>
      </c>
      <c r="E7" s="21">
        <v>37437.43</v>
      </c>
      <c r="F7" s="22">
        <f>G7+H7+I7+J7+K7</f>
        <v>197178.52000000002</v>
      </c>
      <c r="G7" s="26">
        <f>41346.51+2722.81-400</f>
        <v>43669.32</v>
      </c>
      <c r="H7" s="19">
        <v>38377.300000000003</v>
      </c>
      <c r="I7" s="19">
        <v>38377.300000000003</v>
      </c>
      <c r="J7" s="19">
        <v>38377.300000000003</v>
      </c>
      <c r="K7" s="19">
        <v>38377.300000000003</v>
      </c>
      <c r="L7" s="9" t="s">
        <v>22</v>
      </c>
      <c r="M7" s="10" t="s">
        <v>6</v>
      </c>
    </row>
    <row r="8" spans="1:13" ht="63" customHeight="1" x14ac:dyDescent="0.25">
      <c r="A8" s="11" t="s">
        <v>31</v>
      </c>
      <c r="B8" s="14" t="s">
        <v>18</v>
      </c>
      <c r="C8" s="15" t="s">
        <v>14</v>
      </c>
      <c r="D8" s="9" t="s">
        <v>15</v>
      </c>
      <c r="E8" s="23">
        <v>30188.1</v>
      </c>
      <c r="F8" s="22">
        <f>G8+H8+I8+J8+K8</f>
        <v>188466.58000000002</v>
      </c>
      <c r="G8" s="26">
        <f>31976.19+7000-0.41</f>
        <v>38975.78</v>
      </c>
      <c r="H8" s="19">
        <v>36622.699999999997</v>
      </c>
      <c r="I8" s="19">
        <v>37622.699999999997</v>
      </c>
      <c r="J8" s="19">
        <v>37622.699999999997</v>
      </c>
      <c r="K8" s="19">
        <v>37622.699999999997</v>
      </c>
      <c r="L8" s="9" t="s">
        <v>22</v>
      </c>
      <c r="M8" s="10" t="s">
        <v>6</v>
      </c>
    </row>
    <row r="9" spans="1:13" ht="103.15" customHeight="1" x14ac:dyDescent="0.25">
      <c r="A9" s="11" t="s">
        <v>32</v>
      </c>
      <c r="B9" s="12" t="s">
        <v>19</v>
      </c>
      <c r="C9" s="15" t="s">
        <v>14</v>
      </c>
      <c r="D9" s="9" t="s">
        <v>15</v>
      </c>
      <c r="E9" s="19">
        <f>E10</f>
        <v>385</v>
      </c>
      <c r="F9" s="19">
        <f>IF(G9+H9+I9+J9+K9=F10,G9+H9+I9+J9+K9,"ошибка")</f>
        <v>2000</v>
      </c>
      <c r="G9" s="24">
        <f>G10</f>
        <v>400</v>
      </c>
      <c r="H9" s="24">
        <f t="shared" ref="H9:K9" si="2">H10</f>
        <v>400</v>
      </c>
      <c r="I9" s="19">
        <f t="shared" si="2"/>
        <v>400</v>
      </c>
      <c r="J9" s="19">
        <f t="shared" si="2"/>
        <v>400</v>
      </c>
      <c r="K9" s="19">
        <f t="shared" si="2"/>
        <v>400</v>
      </c>
      <c r="L9" s="9" t="s">
        <v>22</v>
      </c>
      <c r="M9" s="18" t="s">
        <v>35</v>
      </c>
    </row>
    <row r="10" spans="1:13" ht="141.75" x14ac:dyDescent="0.25">
      <c r="A10" s="11" t="s">
        <v>33</v>
      </c>
      <c r="B10" s="16" t="s">
        <v>20</v>
      </c>
      <c r="C10" s="15" t="s">
        <v>14</v>
      </c>
      <c r="D10" s="9" t="s">
        <v>15</v>
      </c>
      <c r="E10" s="13">
        <v>385</v>
      </c>
      <c r="F10" s="5">
        <f>G10+H10+I10+J10+K10</f>
        <v>2000</v>
      </c>
      <c r="G10" s="5">
        <v>400</v>
      </c>
      <c r="H10" s="5">
        <v>400</v>
      </c>
      <c r="I10" s="5">
        <v>400</v>
      </c>
      <c r="J10" s="5">
        <v>400</v>
      </c>
      <c r="K10" s="5">
        <v>400</v>
      </c>
      <c r="L10" s="9" t="s">
        <v>22</v>
      </c>
      <c r="M10" s="10" t="s">
        <v>36</v>
      </c>
    </row>
    <row r="11" spans="1:13" ht="99.6" customHeight="1" x14ac:dyDescent="0.25">
      <c r="A11" s="11" t="s">
        <v>34</v>
      </c>
      <c r="B11" s="12" t="s">
        <v>21</v>
      </c>
      <c r="C11" s="15" t="s">
        <v>14</v>
      </c>
      <c r="D11" s="9" t="s">
        <v>15</v>
      </c>
      <c r="E11" s="33" t="s">
        <v>7</v>
      </c>
      <c r="F11" s="34"/>
      <c r="G11" s="34"/>
      <c r="H11" s="34"/>
      <c r="I11" s="34"/>
      <c r="J11" s="34"/>
      <c r="K11" s="35"/>
      <c r="L11" s="9" t="s">
        <v>22</v>
      </c>
      <c r="M11" s="10" t="s">
        <v>8</v>
      </c>
    </row>
    <row r="12" spans="1:13" ht="63" x14ac:dyDescent="0.25">
      <c r="A12" s="28" t="s">
        <v>9</v>
      </c>
      <c r="B12" s="29"/>
      <c r="C12" s="30"/>
      <c r="D12" s="9" t="s">
        <v>15</v>
      </c>
      <c r="E12" s="5">
        <f>E5</f>
        <v>68010.53</v>
      </c>
      <c r="F12" s="5">
        <f>F5</f>
        <v>387645.1</v>
      </c>
      <c r="G12" s="5">
        <f t="shared" ref="G12:K12" si="3">G5</f>
        <v>83045.100000000006</v>
      </c>
      <c r="H12" s="5">
        <f t="shared" si="3"/>
        <v>75400</v>
      </c>
      <c r="I12" s="5">
        <f t="shared" si="3"/>
        <v>76400</v>
      </c>
      <c r="J12" s="5">
        <f t="shared" si="3"/>
        <v>76400</v>
      </c>
      <c r="K12" s="5">
        <f t="shared" si="3"/>
        <v>76400</v>
      </c>
      <c r="L12" s="17"/>
      <c r="M12" s="17"/>
    </row>
  </sheetData>
  <mergeCells count="11">
    <mergeCell ref="A1:M1"/>
    <mergeCell ref="A12:C12"/>
    <mergeCell ref="L3:L4"/>
    <mergeCell ref="M3:M4"/>
    <mergeCell ref="E11:K11"/>
    <mergeCell ref="F3:K3"/>
    <mergeCell ref="E3:E4"/>
    <mergeCell ref="D3:D4"/>
    <mergeCell ref="C3:C4"/>
    <mergeCell ref="A3:A4"/>
    <mergeCell ref="B3:B4"/>
  </mergeCells>
  <pageMargins left="0" right="0" top="0.39370078740157483" bottom="0.39370078740157483" header="0.19685039370078741" footer="0"/>
  <pageSetup paperSize="9" scale="63" firstPageNumber="17" fitToHeight="0" orientation="landscape" useFirstPageNumber="1" verticalDpi="0" r:id="rId1"/>
  <headerFooter>
    <oddHeader>&amp;C&amp;"Times New Roman,обычный"&amp;12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2018-01-30T13:54:57Z</dcterms:modified>
</cp:coreProperties>
</file>